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CNFIRST\Shared\kcn_usershare\Для обмена\Секретарь\сессии\Сессии 2018 год\Бюджет 2019-2021 г(третье чтение)\"/>
    </mc:Choice>
  </mc:AlternateContent>
  <bookViews>
    <workbookView xWindow="240" yWindow="105" windowWidth="20115" windowHeight="8775"/>
  </bookViews>
  <sheets>
    <sheet name="СРБ на год (КВСР)_2" sheetId="2" r:id="rId1"/>
  </sheets>
  <calcPr calcId="152511"/>
</workbook>
</file>

<file path=xl/calcChain.xml><?xml version="1.0" encoding="utf-8"?>
<calcChain xmlns="http://schemas.openxmlformats.org/spreadsheetml/2006/main">
  <c r="P21" i="2" l="1"/>
  <c r="P20" i="2" s="1"/>
  <c r="P22" i="2"/>
  <c r="P16" i="2" l="1"/>
  <c r="P18" i="2"/>
  <c r="P15" i="2" l="1"/>
  <c r="P14" i="2" l="1"/>
  <c r="P24" i="2" s="1"/>
</calcChain>
</file>

<file path=xl/sharedStrings.xml><?xml version="1.0" encoding="utf-8"?>
<sst xmlns="http://schemas.openxmlformats.org/spreadsheetml/2006/main" count="39" uniqueCount="28">
  <si>
    <t/>
  </si>
  <si>
    <t>Всего:</t>
  </si>
  <si>
    <t>Бюджетные инвестиции</t>
  </si>
  <si>
    <t>04000R0829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</si>
  <si>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</si>
  <si>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Жилищное хозяйство</t>
  </si>
  <si>
    <t>ЖИЛИЩНО-КОММУНАЛЬНОЕ ХОЗЯЙСТВО</t>
  </si>
  <si>
    <t>Администрация Коченевского района</t>
  </si>
  <si>
    <t>Сумма</t>
  </si>
  <si>
    <t>КОСГУ</t>
  </si>
  <si>
    <t>ВР</t>
  </si>
  <si>
    <t>ЦСР</t>
  </si>
  <si>
    <t>ПР</t>
  </si>
  <si>
    <t>РЗ</t>
  </si>
  <si>
    <t>ППП</t>
  </si>
  <si>
    <t>Наименование показателя</t>
  </si>
  <si>
    <t xml:space="preserve">по ОКЕИ </t>
  </si>
  <si>
    <t>Единица измерения: руб.</t>
  </si>
  <si>
    <t>Коченевский район</t>
  </si>
  <si>
    <t>Наименование бюджета:</t>
  </si>
  <si>
    <t>КФО</t>
  </si>
  <si>
    <t>Наименование органа, организующего исполнение бюджета:</t>
  </si>
  <si>
    <t>Распределение бюджетных ассигнований на капитальные вложения по направлениям и объектам по Коченевскому району в 2019 году</t>
  </si>
  <si>
    <t>Приобретение жилья отдельным категориям граждан по решению суда</t>
  </si>
  <si>
    <t>Коммунальное хозяйство</t>
  </si>
  <si>
    <t>Реализацию мероприятий подпрограммы "Газификация" государственной программы Новосибирской области "Жилищно-коммунальное хозяйство Новосибирской области в 2015-2020 годах"</t>
  </si>
  <si>
    <t>04004R0829</t>
  </si>
  <si>
    <t xml:space="preserve">Приложение № 16 к  решению 25 сессии Совета депутатов Коченевского района Новосибирской области третьего созыва от 26.12.2018 г.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</si>
</sst>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000;;&quot;&quot;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</cellStyleXfs>
  <cellXfs count="6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165" fontId="2" fillId="2" borderId="11" xfId="1" applyNumberFormat="1" applyFont="1" applyFill="1" applyBorder="1" applyAlignment="1" applyProtection="1">
      <alignment wrapText="1"/>
      <protection hidden="1"/>
    </xf>
    <xf numFmtId="167" fontId="2" fillId="2" borderId="11" xfId="1" applyNumberFormat="1" applyFont="1" applyFill="1" applyBorder="1" applyAlignment="1" applyProtection="1">
      <protection hidden="1"/>
    </xf>
    <xf numFmtId="166" fontId="2" fillId="2" borderId="11" xfId="1" applyNumberFormat="1" applyFont="1" applyFill="1" applyBorder="1" applyAlignment="1" applyProtection="1">
      <protection hidden="1"/>
    </xf>
    <xf numFmtId="165" fontId="2" fillId="2" borderId="10" xfId="1" applyNumberFormat="1" applyFont="1" applyFill="1" applyBorder="1" applyAlignment="1" applyProtection="1">
      <alignment horizontal="left"/>
      <protection hidden="1"/>
    </xf>
    <xf numFmtId="165" fontId="2" fillId="2" borderId="9" xfId="1" applyNumberFormat="1" applyFont="1" applyFill="1" applyBorder="1" applyAlignment="1" applyProtection="1">
      <protection hidden="1"/>
    </xf>
    <xf numFmtId="164" fontId="2" fillId="2" borderId="8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0" fillId="0" borderId="0" xfId="0"/>
    <xf numFmtId="0" fontId="1" fillId="0" borderId="0" xfId="1"/>
    <xf numFmtId="0" fontId="1" fillId="0" borderId="0" xfId="1" applyBorder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Border="1"/>
    <xf numFmtId="0" fontId="2" fillId="0" borderId="0" xfId="1" applyNumberFormat="1" applyFont="1" applyFill="1" applyBorder="1" applyAlignment="1" applyProtection="1">
      <protection hidden="1"/>
    </xf>
    <xf numFmtId="0" fontId="5" fillId="0" borderId="0" xfId="3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168" fontId="2" fillId="2" borderId="13" xfId="1" applyNumberFormat="1" applyFont="1" applyFill="1" applyBorder="1" applyAlignment="1" applyProtection="1">
      <alignment wrapText="1"/>
      <protection hidden="1"/>
    </xf>
    <xf numFmtId="168" fontId="2" fillId="2" borderId="12" xfId="1" applyNumberFormat="1" applyFont="1" applyFill="1" applyBorder="1" applyAlignment="1" applyProtection="1">
      <alignment wrapText="1"/>
      <protection hidden="1"/>
    </xf>
    <xf numFmtId="168" fontId="2" fillId="2" borderId="17" xfId="1" applyNumberFormat="1" applyFont="1" applyFill="1" applyBorder="1" applyAlignment="1" applyProtection="1">
      <alignment wrapText="1"/>
      <protection hidden="1"/>
    </xf>
    <xf numFmtId="166" fontId="2" fillId="2" borderId="11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168" fontId="2" fillId="2" borderId="13" xfId="1" applyNumberFormat="1" applyFont="1" applyFill="1" applyBorder="1" applyAlignment="1" applyProtection="1">
      <alignment wrapText="1"/>
      <protection hidden="1"/>
    </xf>
    <xf numFmtId="168" fontId="2" fillId="2" borderId="12" xfId="1" applyNumberFormat="1" applyFont="1" applyFill="1" applyBorder="1" applyAlignment="1" applyProtection="1">
      <alignment wrapText="1"/>
      <protection hidden="1"/>
    </xf>
    <xf numFmtId="168" fontId="2" fillId="2" borderId="10" xfId="1" applyNumberFormat="1" applyFont="1" applyFill="1" applyBorder="1" applyAlignment="1" applyProtection="1">
      <alignment wrapText="1"/>
      <protection hidden="1"/>
    </xf>
    <xf numFmtId="0" fontId="0" fillId="0" borderId="10" xfId="0" applyBorder="1" applyAlignment="1">
      <alignment wrapText="1"/>
    </xf>
    <xf numFmtId="0" fontId="5" fillId="0" borderId="0" xfId="6" applyFont="1" applyAlignment="1">
      <alignment wrapText="1"/>
    </xf>
    <xf numFmtId="0" fontId="0" fillId="0" borderId="0" xfId="0" applyAlignment="1">
      <alignment wrapText="1"/>
    </xf>
    <xf numFmtId="168" fontId="2" fillId="2" borderId="9" xfId="1" applyNumberFormat="1" applyFont="1" applyFill="1" applyBorder="1" applyAlignment="1" applyProtection="1">
      <alignment wrapText="1"/>
      <protection hidden="1"/>
    </xf>
    <xf numFmtId="168" fontId="2" fillId="2" borderId="17" xfId="1" applyNumberFormat="1" applyFont="1" applyFill="1" applyBorder="1" applyAlignment="1" applyProtection="1">
      <alignment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 applyAlignment="1">
      <alignment vertical="top" wrapText="1"/>
    </xf>
    <xf numFmtId="0" fontId="6" fillId="0" borderId="0" xfId="0" applyFont="1" applyAlignment="1">
      <alignment vertical="top" wrapText="1"/>
    </xf>
    <xf numFmtId="0" fontId="9" fillId="0" borderId="0" xfId="3" applyNumberFormat="1" applyFont="1" applyFill="1" applyAlignment="1" applyProtection="1">
      <alignment horizontal="center" wrapText="1"/>
      <protection hidden="1"/>
    </xf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2" fillId="0" borderId="0" xfId="1" applyNumberFormat="1" applyFont="1" applyFill="1" applyAlignment="1" applyProtection="1">
      <alignment wrapText="1"/>
      <protection hidden="1"/>
    </xf>
  </cellXfs>
  <cellStyles count="8">
    <cellStyle name="Обычный" xfId="0" builtinId="0"/>
    <cellStyle name="Обычный 2" xfId="1"/>
    <cellStyle name="Обычный 2 2" xfId="6"/>
    <cellStyle name="Обычный 2 3" xfId="5"/>
    <cellStyle name="Обычный 2 4" xfId="4"/>
    <cellStyle name="Обычный 2 5" xfId="3"/>
    <cellStyle name="Обычный 2 6" xfId="2"/>
    <cellStyle name="Обычный 2 7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3"/>
  <sheetViews>
    <sheetView showGridLines="0" tabSelected="1" workbookViewId="0">
      <selection activeCell="F5" sqref="F5"/>
    </sheetView>
  </sheetViews>
  <sheetFormatPr defaultColWidth="9.140625" defaultRowHeight="12.75" x14ac:dyDescent="0.2"/>
  <cols>
    <col min="1" max="1" width="1.42578125" style="1" customWidth="1"/>
    <col min="2" max="2" width="0.7109375" style="1" customWidth="1"/>
    <col min="3" max="3" width="0.85546875" style="1" customWidth="1"/>
    <col min="4" max="4" width="0.7109375" style="1" customWidth="1"/>
    <col min="5" max="5" width="0.5703125" style="1" customWidth="1"/>
    <col min="6" max="6" width="37" style="1" customWidth="1"/>
    <col min="7" max="9" width="0" style="1" hidden="1" customWidth="1"/>
    <col min="10" max="12" width="5.7109375" style="1" customWidth="1"/>
    <col min="13" max="13" width="10.5703125" style="1" customWidth="1"/>
    <col min="14" max="14" width="5.7109375" style="1" customWidth="1"/>
    <col min="15" max="15" width="0" style="1" hidden="1" customWidth="1"/>
    <col min="16" max="16" width="22.85546875" style="1" customWidth="1"/>
    <col min="17" max="17" width="0" style="1" hidden="1" customWidth="1"/>
    <col min="18" max="18" width="0.5703125" style="1" customWidth="1"/>
    <col min="19" max="256" width="9.140625" style="1" customWidth="1"/>
    <col min="257" max="16384" width="9.140625" style="1"/>
  </cols>
  <sheetData>
    <row r="1" spans="1:18" s="29" customFormat="1" x14ac:dyDescent="0.2">
      <c r="P1" s="56" t="s">
        <v>27</v>
      </c>
    </row>
    <row r="2" spans="1:18" s="29" customFormat="1" x14ac:dyDescent="0.2">
      <c r="P2" s="57"/>
    </row>
    <row r="3" spans="1:18" ht="15" customHeight="1" x14ac:dyDescent="0.25">
      <c r="A3" s="28"/>
      <c r="B3" s="28"/>
      <c r="C3" s="28"/>
      <c r="D3" s="28"/>
      <c r="E3" s="28"/>
      <c r="F3" s="28"/>
      <c r="G3" s="28"/>
      <c r="H3" s="28"/>
      <c r="I3" s="50"/>
      <c r="J3" s="51"/>
      <c r="K3" s="51"/>
      <c r="L3" s="51"/>
      <c r="M3" s="51"/>
      <c r="N3" s="51"/>
      <c r="P3" s="57"/>
    </row>
    <row r="4" spans="1:18" ht="12.75" customHeight="1" x14ac:dyDescent="0.25">
      <c r="A4" s="28"/>
      <c r="B4" s="28"/>
      <c r="C4" s="28"/>
      <c r="D4" s="28"/>
      <c r="E4" s="28"/>
      <c r="F4" s="28"/>
      <c r="G4" s="28"/>
      <c r="H4" s="28"/>
      <c r="I4" s="51"/>
      <c r="J4" s="51"/>
      <c r="K4" s="51"/>
      <c r="L4" s="51"/>
      <c r="M4" s="51"/>
      <c r="N4" s="51"/>
      <c r="O4" s="2"/>
      <c r="P4" s="57"/>
      <c r="Q4" s="2"/>
      <c r="R4" s="3"/>
    </row>
    <row r="5" spans="1:18" ht="39" customHeight="1" x14ac:dyDescent="0.25">
      <c r="A5" s="28"/>
      <c r="B5" s="28"/>
      <c r="C5" s="28"/>
      <c r="D5" s="28"/>
      <c r="E5" s="28"/>
      <c r="F5" s="28"/>
      <c r="G5" s="28"/>
      <c r="H5" s="28"/>
      <c r="I5" s="51"/>
      <c r="J5" s="51"/>
      <c r="K5" s="51"/>
      <c r="L5" s="51"/>
      <c r="M5" s="51"/>
      <c r="N5" s="51"/>
      <c r="O5" s="20"/>
      <c r="P5" s="57"/>
      <c r="Q5" s="2"/>
      <c r="R5" s="3"/>
    </row>
    <row r="6" spans="1:18" ht="12.75" customHeight="1" x14ac:dyDescent="0.2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20"/>
      <c r="P6" s="57"/>
      <c r="Q6" s="2"/>
      <c r="R6" s="3"/>
    </row>
    <row r="7" spans="1:18" ht="12.75" customHeight="1" x14ac:dyDescent="0.2">
      <c r="A7" s="58" t="s">
        <v>22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60"/>
      <c r="P7" s="60"/>
      <c r="Q7" s="2"/>
      <c r="R7" s="3"/>
    </row>
    <row r="8" spans="1:18" ht="30" customHeight="1" x14ac:dyDescent="0.2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60"/>
      <c r="P8" s="60"/>
      <c r="Q8" s="2"/>
      <c r="R8" s="3"/>
    </row>
    <row r="9" spans="1:18" ht="33" customHeight="1" x14ac:dyDescent="0.2">
      <c r="A9" s="61" t="s">
        <v>21</v>
      </c>
      <c r="B9" s="61"/>
      <c r="C9" s="61"/>
      <c r="D9" s="61"/>
      <c r="E9" s="61"/>
      <c r="F9" s="61"/>
      <c r="G9" s="61"/>
      <c r="H9" s="61"/>
      <c r="I9" s="61"/>
      <c r="J9" s="61" t="s">
        <v>7</v>
      </c>
      <c r="K9" s="61"/>
      <c r="L9" s="61"/>
      <c r="M9" s="61"/>
      <c r="N9" s="61"/>
      <c r="O9" s="19" t="s">
        <v>20</v>
      </c>
      <c r="P9" s="27"/>
      <c r="Q9" s="2"/>
      <c r="R9" s="3"/>
    </row>
    <row r="10" spans="1:18" ht="12.75" customHeight="1" x14ac:dyDescent="0.2">
      <c r="A10" s="4" t="s">
        <v>19</v>
      </c>
      <c r="B10" s="4"/>
      <c r="C10" s="4"/>
      <c r="D10" s="4"/>
      <c r="E10" s="4"/>
      <c r="F10" s="4"/>
      <c r="G10" s="4"/>
      <c r="H10" s="4"/>
      <c r="I10" s="4"/>
      <c r="J10" s="45" t="s">
        <v>18</v>
      </c>
      <c r="K10" s="45"/>
      <c r="L10" s="45"/>
      <c r="M10" s="45"/>
      <c r="N10" s="45"/>
      <c r="O10" s="19"/>
      <c r="P10" s="27"/>
      <c r="Q10" s="2"/>
      <c r="R10" s="3"/>
    </row>
    <row r="11" spans="1:18" ht="12.75" customHeight="1" x14ac:dyDescent="0.2">
      <c r="A11" s="4" t="s">
        <v>17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19" t="s">
        <v>16</v>
      </c>
      <c r="P11" s="27"/>
      <c r="Q11" s="2"/>
      <c r="R11" s="3"/>
    </row>
    <row r="12" spans="1:18" ht="21" customHeight="1" thickBot="1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2"/>
      <c r="L12" s="11"/>
      <c r="M12" s="11"/>
      <c r="N12" s="11"/>
      <c r="O12" s="11"/>
      <c r="P12" s="11"/>
      <c r="Q12" s="2"/>
      <c r="R12" s="3"/>
    </row>
    <row r="13" spans="1:18" ht="18.399999999999999" customHeight="1" thickBot="1" x14ac:dyDescent="0.25">
      <c r="A13" s="11"/>
      <c r="B13" s="54" t="s">
        <v>15</v>
      </c>
      <c r="C13" s="54"/>
      <c r="D13" s="54"/>
      <c r="E13" s="54"/>
      <c r="F13" s="54"/>
      <c r="G13" s="54"/>
      <c r="H13" s="54"/>
      <c r="I13" s="55"/>
      <c r="J13" s="17" t="s">
        <v>14</v>
      </c>
      <c r="K13" s="18" t="s">
        <v>13</v>
      </c>
      <c r="L13" s="17" t="s">
        <v>12</v>
      </c>
      <c r="M13" s="17" t="s">
        <v>11</v>
      </c>
      <c r="N13" s="17" t="s">
        <v>10</v>
      </c>
      <c r="O13" s="17" t="s">
        <v>9</v>
      </c>
      <c r="P13" s="16" t="s">
        <v>8</v>
      </c>
      <c r="Q13" s="15"/>
      <c r="R13" s="3"/>
    </row>
    <row r="14" spans="1:18" ht="12.75" customHeight="1" x14ac:dyDescent="0.2">
      <c r="A14" s="13"/>
      <c r="B14" s="46" t="s">
        <v>6</v>
      </c>
      <c r="C14" s="46"/>
      <c r="D14" s="46"/>
      <c r="E14" s="46"/>
      <c r="F14" s="46"/>
      <c r="G14" s="46"/>
      <c r="H14" s="46"/>
      <c r="I14" s="47"/>
      <c r="J14" s="21">
        <v>444</v>
      </c>
      <c r="K14" s="22">
        <v>5</v>
      </c>
      <c r="L14" s="22">
        <v>0</v>
      </c>
      <c r="M14" s="23" t="s">
        <v>0</v>
      </c>
      <c r="N14" s="24" t="s">
        <v>0</v>
      </c>
      <c r="O14" s="25"/>
      <c r="P14" s="26">
        <f>P15+P20</f>
        <v>78255696</v>
      </c>
      <c r="Q14" s="14"/>
      <c r="R14" s="12"/>
    </row>
    <row r="15" spans="1:18" ht="12.75" customHeight="1" x14ac:dyDescent="0.2">
      <c r="A15" s="13"/>
      <c r="B15" s="46" t="s">
        <v>5</v>
      </c>
      <c r="C15" s="46"/>
      <c r="D15" s="46"/>
      <c r="E15" s="46"/>
      <c r="F15" s="46"/>
      <c r="G15" s="46"/>
      <c r="H15" s="46"/>
      <c r="I15" s="47"/>
      <c r="J15" s="21">
        <v>444</v>
      </c>
      <c r="K15" s="22">
        <v>5</v>
      </c>
      <c r="L15" s="22">
        <v>1</v>
      </c>
      <c r="M15" s="23" t="s">
        <v>0</v>
      </c>
      <c r="N15" s="24" t="s">
        <v>0</v>
      </c>
      <c r="O15" s="25"/>
      <c r="P15" s="26">
        <f>P16+P18</f>
        <v>47852400</v>
      </c>
      <c r="Q15" s="14"/>
      <c r="R15" s="12"/>
    </row>
    <row r="16" spans="1:18" s="29" customFormat="1" ht="58.5" customHeight="1" x14ac:dyDescent="0.2">
      <c r="A16" s="13"/>
      <c r="B16" s="46" t="s">
        <v>4</v>
      </c>
      <c r="C16" s="46"/>
      <c r="D16" s="46"/>
      <c r="E16" s="46"/>
      <c r="F16" s="46"/>
      <c r="G16" s="46"/>
      <c r="H16" s="46"/>
      <c r="I16" s="47"/>
      <c r="J16" s="21">
        <v>444</v>
      </c>
      <c r="K16" s="22">
        <v>5</v>
      </c>
      <c r="L16" s="22">
        <v>1</v>
      </c>
      <c r="M16" s="23" t="s">
        <v>26</v>
      </c>
      <c r="N16" s="24" t="s">
        <v>0</v>
      </c>
      <c r="O16" s="25"/>
      <c r="P16" s="26">
        <f>P17</f>
        <v>46855400</v>
      </c>
      <c r="Q16" s="14"/>
      <c r="R16" s="12"/>
    </row>
    <row r="17" spans="1:18" s="29" customFormat="1" ht="18" customHeight="1" x14ac:dyDescent="0.2">
      <c r="A17" s="13"/>
      <c r="B17" s="46" t="s">
        <v>2</v>
      </c>
      <c r="C17" s="46"/>
      <c r="D17" s="46"/>
      <c r="E17" s="46"/>
      <c r="F17" s="46"/>
      <c r="G17" s="46"/>
      <c r="H17" s="46"/>
      <c r="I17" s="47"/>
      <c r="J17" s="21">
        <v>444</v>
      </c>
      <c r="K17" s="22">
        <v>5</v>
      </c>
      <c r="L17" s="22">
        <v>1</v>
      </c>
      <c r="M17" s="23" t="s">
        <v>26</v>
      </c>
      <c r="N17" s="24">
        <v>410</v>
      </c>
      <c r="O17" s="25"/>
      <c r="P17" s="26">
        <v>46855400</v>
      </c>
      <c r="Q17" s="14"/>
      <c r="R17" s="12"/>
    </row>
    <row r="18" spans="1:18" ht="23.25" customHeight="1" x14ac:dyDescent="0.2">
      <c r="A18" s="13"/>
      <c r="B18" s="47" t="s">
        <v>23</v>
      </c>
      <c r="C18" s="52"/>
      <c r="D18" s="52"/>
      <c r="E18" s="52"/>
      <c r="F18" s="52"/>
      <c r="G18" s="52"/>
      <c r="H18" s="52"/>
      <c r="I18" s="53"/>
      <c r="J18" s="21">
        <v>444</v>
      </c>
      <c r="K18" s="22">
        <v>5</v>
      </c>
      <c r="L18" s="22">
        <v>1</v>
      </c>
      <c r="M18" s="42">
        <v>8800003530</v>
      </c>
      <c r="N18" s="24" t="s">
        <v>0</v>
      </c>
      <c r="O18" s="25"/>
      <c r="P18" s="26">
        <f>P19</f>
        <v>997000</v>
      </c>
      <c r="Q18" s="14"/>
      <c r="R18" s="12"/>
    </row>
    <row r="19" spans="1:18" s="29" customFormat="1" ht="18" customHeight="1" x14ac:dyDescent="0.2">
      <c r="A19" s="13"/>
      <c r="B19" s="46" t="s">
        <v>2</v>
      </c>
      <c r="C19" s="46"/>
      <c r="D19" s="46"/>
      <c r="E19" s="46"/>
      <c r="F19" s="46"/>
      <c r="G19" s="46"/>
      <c r="H19" s="46"/>
      <c r="I19" s="47"/>
      <c r="J19" s="21">
        <v>444</v>
      </c>
      <c r="K19" s="22">
        <v>5</v>
      </c>
      <c r="L19" s="22">
        <v>1</v>
      </c>
      <c r="M19" s="42">
        <v>8800003530</v>
      </c>
      <c r="N19" s="24">
        <v>410</v>
      </c>
      <c r="O19" s="25"/>
      <c r="P19" s="26">
        <v>997000</v>
      </c>
      <c r="Q19" s="14"/>
      <c r="R19" s="12"/>
    </row>
    <row r="20" spans="1:18" s="29" customFormat="1" ht="19.5" customHeight="1" x14ac:dyDescent="0.25">
      <c r="A20" s="38"/>
      <c r="B20" s="48" t="s">
        <v>24</v>
      </c>
      <c r="C20" s="49"/>
      <c r="D20" s="49"/>
      <c r="E20" s="49"/>
      <c r="F20" s="49"/>
      <c r="G20" s="41"/>
      <c r="H20" s="39"/>
      <c r="I20" s="40"/>
      <c r="J20" s="21">
        <v>444</v>
      </c>
      <c r="K20" s="22">
        <v>5</v>
      </c>
      <c r="L20" s="22">
        <v>2</v>
      </c>
      <c r="M20" s="42"/>
      <c r="N20" s="24"/>
      <c r="O20" s="25"/>
      <c r="P20" s="26">
        <f>P21</f>
        <v>30403296</v>
      </c>
      <c r="Q20" s="14"/>
      <c r="R20" s="12"/>
    </row>
    <row r="21" spans="1:18" ht="60" customHeight="1" x14ac:dyDescent="0.2">
      <c r="A21" s="13"/>
      <c r="B21" s="46" t="s">
        <v>25</v>
      </c>
      <c r="C21" s="46"/>
      <c r="D21" s="46"/>
      <c r="E21" s="46"/>
      <c r="F21" s="46"/>
      <c r="G21" s="46"/>
      <c r="H21" s="46"/>
      <c r="I21" s="47"/>
      <c r="J21" s="21">
        <v>444</v>
      </c>
      <c r="K21" s="22">
        <v>5</v>
      </c>
      <c r="L21" s="22">
        <v>2</v>
      </c>
      <c r="M21" s="23">
        <v>930470580</v>
      </c>
      <c r="N21" s="24" t="s">
        <v>0</v>
      </c>
      <c r="O21" s="25"/>
      <c r="P21" s="26">
        <f>P23</f>
        <v>30403296</v>
      </c>
      <c r="Q21" s="14"/>
      <c r="R21" s="12"/>
    </row>
    <row r="22" spans="1:18" ht="409.6" hidden="1" customHeight="1" x14ac:dyDescent="0.2">
      <c r="A22" s="4"/>
      <c r="B22" s="46" t="s">
        <v>4</v>
      </c>
      <c r="C22" s="46"/>
      <c r="D22" s="46"/>
      <c r="E22" s="46"/>
      <c r="F22" s="46"/>
      <c r="G22" s="46"/>
      <c r="H22" s="46"/>
      <c r="I22" s="47"/>
      <c r="J22" s="21">
        <v>444</v>
      </c>
      <c r="K22" s="22">
        <v>5</v>
      </c>
      <c r="L22" s="22">
        <v>1</v>
      </c>
      <c r="M22" s="23" t="s">
        <v>3</v>
      </c>
      <c r="N22" s="24" t="s">
        <v>0</v>
      </c>
      <c r="O22" s="25"/>
      <c r="P22" s="26">
        <f>P23</f>
        <v>30403296</v>
      </c>
      <c r="Q22" s="6"/>
      <c r="R22" s="3"/>
    </row>
    <row r="23" spans="1:18" ht="12.75" customHeight="1" x14ac:dyDescent="0.2">
      <c r="A23" s="11"/>
      <c r="B23" s="46" t="s">
        <v>2</v>
      </c>
      <c r="C23" s="46"/>
      <c r="D23" s="46"/>
      <c r="E23" s="46"/>
      <c r="F23" s="46"/>
      <c r="G23" s="46"/>
      <c r="H23" s="46"/>
      <c r="I23" s="47"/>
      <c r="J23" s="21">
        <v>444</v>
      </c>
      <c r="K23" s="22">
        <v>5</v>
      </c>
      <c r="L23" s="22">
        <v>2</v>
      </c>
      <c r="M23" s="23">
        <v>930470580</v>
      </c>
      <c r="N23" s="24">
        <v>410</v>
      </c>
      <c r="O23" s="25"/>
      <c r="P23" s="26">
        <v>30403296</v>
      </c>
      <c r="Q23" s="6"/>
      <c r="R23" s="3"/>
    </row>
    <row r="24" spans="1:18" ht="11.25" customHeight="1" thickBot="1" x14ac:dyDescent="0.25">
      <c r="A24" s="31"/>
      <c r="B24" s="10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8" t="s">
        <v>1</v>
      </c>
      <c r="P24" s="7">
        <f>P14</f>
        <v>78255696</v>
      </c>
      <c r="Q24" s="2"/>
      <c r="R24" s="3"/>
    </row>
    <row r="25" spans="1:18" ht="12.75" customHeight="1" x14ac:dyDescent="0.2">
      <c r="A25" s="31"/>
      <c r="B25" s="2"/>
      <c r="C25" s="2"/>
      <c r="D25" s="2"/>
      <c r="E25" s="2"/>
      <c r="F25" s="2"/>
      <c r="G25" s="2"/>
      <c r="H25" s="2"/>
      <c r="I25" s="2"/>
      <c r="J25" s="2"/>
      <c r="K25" s="5"/>
      <c r="L25" s="5"/>
      <c r="M25" s="5"/>
      <c r="N25" s="5"/>
      <c r="O25" s="5"/>
      <c r="P25" s="5"/>
      <c r="Q25" s="2"/>
      <c r="R25" s="3"/>
    </row>
    <row r="26" spans="1:18" ht="11.25" customHeight="1" x14ac:dyDescent="0.2">
      <c r="A26" s="35"/>
      <c r="B26" s="37"/>
      <c r="C26" s="37"/>
      <c r="D26" s="37"/>
      <c r="E26" s="37"/>
      <c r="F26" s="37"/>
      <c r="G26" s="37"/>
      <c r="H26" s="37"/>
      <c r="I26" s="37"/>
      <c r="J26" s="30"/>
      <c r="K26" s="32"/>
      <c r="L26" s="30"/>
      <c r="M26" s="30"/>
      <c r="N26" s="30"/>
      <c r="O26" s="43"/>
      <c r="P26" s="43"/>
      <c r="Q26" s="2"/>
      <c r="R26" s="3"/>
    </row>
    <row r="27" spans="1:18" ht="11.25" customHeight="1" x14ac:dyDescent="0.2">
      <c r="A27" s="35"/>
      <c r="B27" s="31"/>
      <c r="C27" s="31"/>
      <c r="D27" s="31"/>
      <c r="E27" s="35"/>
      <c r="F27" s="33"/>
      <c r="G27" s="33"/>
      <c r="H27" s="33"/>
      <c r="I27" s="30"/>
      <c r="J27" s="30"/>
      <c r="K27" s="43"/>
      <c r="L27" s="43"/>
      <c r="M27" s="30"/>
      <c r="N27" s="44"/>
      <c r="O27" s="44"/>
      <c r="P27" s="44"/>
      <c r="Q27" s="2"/>
      <c r="R27" s="3"/>
    </row>
    <row r="28" spans="1:18" ht="11.25" customHeight="1" x14ac:dyDescent="0.2">
      <c r="A28" s="35"/>
      <c r="B28" s="31"/>
      <c r="C28" s="31"/>
      <c r="D28" s="31"/>
      <c r="E28" s="35"/>
      <c r="F28" s="33"/>
      <c r="G28" s="33"/>
      <c r="H28" s="33"/>
      <c r="I28" s="32"/>
      <c r="J28" s="35"/>
      <c r="K28" s="30"/>
      <c r="L28" s="30"/>
      <c r="M28" s="30"/>
      <c r="N28" s="30"/>
      <c r="O28" s="32"/>
      <c r="P28" s="35"/>
      <c r="Q28" s="2"/>
      <c r="R28" s="3"/>
    </row>
    <row r="29" spans="1:18" ht="2.85" customHeight="1" x14ac:dyDescent="0.2">
      <c r="A29" s="30"/>
      <c r="B29" s="35"/>
      <c r="C29" s="35"/>
      <c r="D29" s="35"/>
      <c r="E29" s="35"/>
      <c r="F29" s="35"/>
      <c r="G29" s="35"/>
      <c r="H29" s="35"/>
      <c r="I29" s="35"/>
      <c r="J29" s="35"/>
      <c r="K29" s="30"/>
      <c r="L29" s="30"/>
      <c r="M29" s="30"/>
      <c r="N29" s="30"/>
      <c r="O29" s="43"/>
      <c r="P29" s="43"/>
      <c r="Q29" s="2"/>
      <c r="R29" s="2"/>
    </row>
    <row r="30" spans="1:18" x14ac:dyDescent="0.2">
      <c r="A30" s="34"/>
      <c r="B30" s="35"/>
      <c r="C30" s="35"/>
      <c r="D30" s="35"/>
      <c r="E30" s="35"/>
      <c r="F30" s="30"/>
      <c r="G30" s="30"/>
      <c r="H30" s="30"/>
      <c r="I30" s="30"/>
      <c r="J30" s="30"/>
      <c r="K30" s="43"/>
      <c r="L30" s="43"/>
      <c r="M30" s="30"/>
      <c r="N30" s="44"/>
      <c r="O30" s="44"/>
      <c r="P30" s="44"/>
    </row>
    <row r="31" spans="1:18" x14ac:dyDescent="0.2">
      <c r="B31" s="35"/>
      <c r="C31" s="35"/>
      <c r="D31" s="35"/>
      <c r="E31" s="35"/>
      <c r="F31" s="35"/>
      <c r="G31" s="35"/>
      <c r="H31" s="35"/>
      <c r="I31" s="35"/>
      <c r="J31" s="35"/>
      <c r="K31" s="30"/>
      <c r="L31" s="30"/>
      <c r="M31" s="30"/>
      <c r="N31" s="30"/>
      <c r="O31" s="30"/>
      <c r="P31" s="30"/>
    </row>
    <row r="32" spans="1:18" x14ac:dyDescent="0.2"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</row>
    <row r="33" spans="2:16" x14ac:dyDescent="0.2"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</row>
  </sheetData>
  <mergeCells count="23">
    <mergeCell ref="P1:P6"/>
    <mergeCell ref="A7:P8"/>
    <mergeCell ref="A9:I9"/>
    <mergeCell ref="J9:N9"/>
    <mergeCell ref="B21:I21"/>
    <mergeCell ref="B22:I22"/>
    <mergeCell ref="B23:I23"/>
    <mergeCell ref="B20:F20"/>
    <mergeCell ref="I3:N5"/>
    <mergeCell ref="B19:I19"/>
    <mergeCell ref="B14:I14"/>
    <mergeCell ref="B15:I15"/>
    <mergeCell ref="B18:I18"/>
    <mergeCell ref="B13:I13"/>
    <mergeCell ref="B16:I16"/>
    <mergeCell ref="B17:I17"/>
    <mergeCell ref="O29:P29"/>
    <mergeCell ref="K30:L30"/>
    <mergeCell ref="N27:P27"/>
    <mergeCell ref="N30:P30"/>
    <mergeCell ref="J10:N10"/>
    <mergeCell ref="K27:L27"/>
    <mergeCell ref="O26:P26"/>
  </mergeCells>
  <pageMargins left="0.39370078740157499" right="0.39370078740157499" top="0.999999984981507" bottom="0.999999984981507" header="0.499999992490753" footer="0.499999992490753"/>
  <pageSetup paperSize="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Работа</dc:creator>
  <cp:lastModifiedBy>Admin</cp:lastModifiedBy>
  <dcterms:created xsi:type="dcterms:W3CDTF">2018-11-10T04:40:33Z</dcterms:created>
  <dcterms:modified xsi:type="dcterms:W3CDTF">2018-12-25T09:27:36Z</dcterms:modified>
</cp:coreProperties>
</file>